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8"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 l="1"/>
  <c r="H14" i="1" l="1"/>
  <c r="H13" i="1"/>
  <c r="H11" i="1"/>
  <c r="H10" i="1"/>
  <c r="H9" i="1"/>
  <c r="C20" i="1" s="1"/>
  <c r="E19" i="1" l="1"/>
  <c r="D19" i="1" s="1"/>
  <c r="D9" i="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<sst xmlns="http://schemas.openxmlformats.org/spreadsheetml/2006/main" count="71" uniqueCount="37">
  <si>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</si>
  <si>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</si>
  <si>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</si>
  <si>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</si>
  <si>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</si>
  <si>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</si>
  <si>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</si>
  <si>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</si>
  <si>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</si>
  <si>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</si>
  <si>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</si>
  <si>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</si>
  <si>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</si>
  <si>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</si>
  <si>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</si>
  <si>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</si>
  <si>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</si>
  <si>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</si>
  <si>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</si>
  <si>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</si>
  <si>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</si>
  <si>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</si>
  <si>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</si>
  <si>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</si>
  <si>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Nº LICT/99/029/2022/0021</t>
  </si>
  <si>
    <r>
      <t xml:space="preserve">OFERTA ECONÓMICA: </t>
    </r>
    <r>
      <rPr>
        <b/>
        <u/>
        <sz val="28"/>
        <color theme="0"/>
        <rFont val="Calibri"/>
        <family val="2"/>
        <scheme val="minor"/>
      </rPr>
      <t>LOTE 8</t>
    </r>
  </si>
  <si>
    <r>
      <rPr>
        <b/>
        <sz val="11"/>
        <color theme="1"/>
        <rFont val="Calibri"/>
        <family val="2"/>
        <scheme val="minor"/>
      </rPr>
      <t>OTROS MEDIOS</t>
    </r>
    <r>
      <rPr>
        <sz val="11"/>
        <color theme="1"/>
        <rFont val="Calibri"/>
        <family val="2"/>
        <scheme val="minor"/>
      </rPr>
      <t xml:space="preserve"> (TAXI, VTC, TRANSPORTE DISCRECIONAL)</t>
    </r>
  </si>
  <si>
    <t>PROGRAMADO / NO PROGRAMADO</t>
  </si>
  <si>
    <t>KILÓMETROS (A PARTIR DEL KM 5)</t>
  </si>
  <si>
    <t xml:space="preserve">HORAS DE ESPERA </t>
  </si>
  <si>
    <t>OTROS CONCEPTOS</t>
  </si>
  <si>
    <t>PRECIO ACTIVACIÓN DEL SERVICIO  (HASTA 5 KMS)</t>
  </si>
  <si>
    <t>Contratación del servicio de transporte de pacientes en otros medios de los centros asistenciales de FREMAP, Mutua Colaboradora con la Seguridad Social Nº61, en Pontevedra.</t>
  </si>
  <si>
    <t>SUPLIDO URBANO VIGO (BAJADA DE BANDERA) (*)</t>
  </si>
  <si>
    <t>(*) Para los trayectos que se realicen con origen y destino en Vigo, se aplicará un suplido.</t>
  </si>
  <si>
    <t>SUPLIDO PARA TRAYECTOS QUE SE REALICEN DESDE/HASTA LA BASE DEL VEHÍCULO SIN PACIENTE HASTA/DESDE EL PUNTO DE RECOGIDA/ABANDONO DEL PACIENTE QUE MEDIE MÁS DE 15 KM (**)</t>
  </si>
  <si>
    <t xml:space="preserve">(**) Para los trayectos en los que la base del vehículo se encuentra en una localidad diferente a más de 15 kms desde el punto de recogida del paciente, se aplicará este suplido. Cuando sea de aplicación el suplido en este tipo de trayectos, no se aplicará en la facturación el Precio de Activación del servicio (hasta 5 kms) y se facturará el resto de kilometrós con paciente por el precio del kilómetro adicional.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</si>
</sst>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b/>
      <sz val="11"/>
      <color rgb="FFFF0000"/>
      <name val="Calibri"/>
      <family val="2"/>
      <scheme val="minor"/>
    </font>
    <font>
      <sz val="11"/>
      <color rgb="FFFF0000"/>
      <name val="Calibri"/>
      <family val="2"/>
      <scheme val="minor"/>
    </font>
    <font>
      <sz val="12"/>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99">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0" fontId="6" fillId="0" borderId="0" xfId="0" applyFont="1"/>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0" fontId="15" fillId="0" borderId="0" xfId="0" applyFont="1" applyBorder="1" applyAlignment="1">
      <alignment horizontal="center"/>
    </xf>
    <xf numFmtId="4" fontId="0" fillId="0" borderId="0" xfId="0" applyNumberFormat="1" applyBorder="1" applyAlignment="1">
      <alignment horizontal="center" vertical="center"/>
    </xf>
    <xf numFmtId="4" fontId="2" fillId="0" borderId="2" xfId="1" applyNumberFormat="1" applyFill="1" applyBorder="1" applyAlignment="1" applyProtection="1">
      <alignment horizontal="center" vertical="center" wrapText="1"/>
    </xf>
    <xf numFmtId="4" fontId="0" fillId="0" borderId="2" xfId="0" applyNumberFormat="1" applyFill="1" applyBorder="1" applyAlignment="1" applyProtection="1">
      <alignment wrapText="1"/>
    </xf>
    <xf numFmtId="4" fontId="0" fillId="0" borderId="2" xfId="0" applyNumberFormat="1" applyBorder="1" applyAlignment="1" applyProtection="1">
      <alignment wrapText="1"/>
    </xf>
    <xf numFmtId="0" fontId="6" fillId="0" borderId="0" xfId="0" applyFont="1" applyBorder="1" applyAlignment="1">
      <alignment horizontal="center" vertical="center" wrapText="1"/>
    </xf>
    <xf numFmtId="3" fontId="11" fillId="0" borderId="0"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xf>
    <xf numFmtId="4" fontId="0"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7" fillId="0" borderId="0" xfId="0" applyNumberFormat="1" applyFont="1" applyFill="1" applyBorder="1" applyAlignment="1" applyProtection="1">
      <alignment horizontal="center" vertical="center"/>
    </xf>
    <xf numFmtId="4" fontId="16" fillId="0" borderId="0" xfId="0" applyNumberFormat="1" applyFont="1" applyFill="1" applyBorder="1" applyAlignment="1" applyProtection="1">
      <alignment horizontal="center" vertical="center"/>
    </xf>
    <xf numFmtId="0" fontId="0" fillId="0" borderId="0" xfId="0" applyBorder="1" applyAlignment="1">
      <alignment horizontal="center" vertical="center"/>
    </xf>
    <xf numFmtId="0" fontId="6" fillId="0" borderId="1" xfId="0" applyFont="1" applyBorder="1" applyAlignment="1">
      <alignment horizontal="center" vertical="center"/>
    </xf>
    <xf numFmtId="4" fontId="11" fillId="0" borderId="0" xfId="0" applyNumberFormat="1" applyFont="1" applyFill="1" applyBorder="1" applyAlignment="1" applyProtection="1">
      <alignment horizontal="center" vertical="center"/>
    </xf>
    <xf numFmtId="164" fontId="6" fillId="16"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xf>
    <xf numFmtId="164" fontId="0" fillId="13" borderId="1" xfId="0" applyNumberFormat="1" applyFill="1" applyBorder="1" applyAlignment="1">
      <alignment horizontal="center" vertical="center"/>
    </xf>
    <xf numFmtId="0" fontId="6" fillId="0" borderId="0" xfId="0" applyFont="1" applyBorder="1" applyAlignment="1" applyProtection="1">
      <alignment vertical="center" wrapText="1"/>
      <protection locked="0"/>
    </xf>
    <xf numFmtId="4" fontId="17" fillId="0" borderId="0" xfId="0" applyNumberFormat="1" applyFont="1" applyFill="1" applyBorder="1" applyAlignment="1" applyProtection="1">
      <alignment horizontal="center" vertical="center" wrapText="1"/>
    </xf>
    <xf numFmtId="4" fontId="0" fillId="0" borderId="0" xfId="0" applyNumberFormat="1" applyFont="1" applyBorder="1" applyAlignment="1">
      <alignment horizontal="center" vertical="center"/>
    </xf>
    <xf numFmtId="0" fontId="6" fillId="0" borderId="0" xfId="0" applyFont="1" applyBorder="1" applyAlignment="1">
      <alignment horizontal="center" vertical="center"/>
    </xf>
    <xf numFmtId="164" fontId="0" fillId="0" borderId="0" xfId="0" applyNumberFormat="1" applyFill="1" applyBorder="1" applyAlignment="1" applyProtection="1">
      <alignment horizontal="center" vertical="center"/>
    </xf>
    <xf numFmtId="0" fontId="1" fillId="0" borderId="1" xfId="0" applyFont="1" applyBorder="1" applyAlignment="1">
      <alignment horizontal="center" vertical="center" wrapText="1"/>
    </xf>
    <xf numFmtId="4" fontId="10"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0" fillId="0" borderId="1" xfId="0" applyBorder="1" applyAlignment="1">
      <alignment horizontal="center" vertical="center" wrapText="1"/>
    </xf>
    <xf numFmtId="4" fontId="11" fillId="0" borderId="6" xfId="0" applyNumberFormat="1" applyFont="1" applyFill="1" applyBorder="1" applyAlignment="1" applyProtection="1">
      <alignment horizontal="center" vertical="center" wrapText="1"/>
    </xf>
    <xf numFmtId="4" fontId="11" fillId="0" borderId="7" xfId="0" applyNumberFormat="1" applyFont="1" applyFill="1" applyBorder="1" applyAlignment="1" applyProtection="1">
      <alignment horizontal="center" vertical="center" wrapText="1"/>
    </xf>
    <xf numFmtId="4" fontId="0" fillId="0" borderId="4" xfId="0" applyNumberFormat="1" applyFont="1" applyBorder="1" applyAlignment="1">
      <alignment horizontal="center" vertical="center"/>
    </xf>
    <xf numFmtId="4" fontId="0" fillId="0" borderId="3" xfId="0" applyNumberFormat="1" applyFont="1" applyBorder="1" applyAlignment="1">
      <alignment horizontal="center" vertical="center"/>
    </xf>
    <xf numFmtId="4" fontId="11" fillId="0" borderId="1" xfId="0" applyNumberFormat="1" applyFont="1" applyFill="1" applyBorder="1" applyAlignment="1" applyProtection="1">
      <alignment horizontal="center" vertical="center"/>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0" xfId="0" applyFont="1" applyBorder="1" applyAlignment="1" applyProtection="1">
      <alignment horizontal="center" vertical="center" wrapText="1"/>
      <protection locked="0"/>
    </xf>
    <xf numFmtId="4" fontId="5" fillId="3" borderId="0" xfId="1" applyNumberFormat="1" applyFont="1" applyFill="1" applyBorder="1" applyAlignment="1" applyProtection="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419101</xdr:colOff>
      <xdr:row>0</xdr:row>
      <xdr:rowOff>1</xdr:rowOff>
    </xdr:from>
    <xdr:to>
      <xdr:col>7</xdr:col>
      <xdr:colOff>1077687</xdr:colOff>
      <xdr:row>0</xdr:row>
      <xdr:rowOff>443421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606158" y="1"/>
          <a:ext cx="658586" cy="44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abSelected="1" zoomScale="70" zoomScaleNormal="70" workbookViewId="0">
      <selection activeCell="D16" sqref="D16"/>
    </sheetView>
  </sheetViews>
  <sheetFormatPr baseColWidth="10" defaultColWidth="9.109375" defaultRowHeight="14.4" x14ac:dyDescent="0.3"/>
  <cols>
    <col min="1" max="1" width="36.109375" customWidth="1"/>
    <col min="2" max="2" width="25.21875" style="2" customWidth="1"/>
    <col min="3" max="3" width="52.6640625" style="21" customWidth="1"/>
    <col min="4" max="4" width="31.6640625" customWidth="1"/>
    <col min="5" max="5" width="46.109375" bestFit="1" customWidth="1"/>
    <col min="6" max="6" width="28.109375" customWidth="1"/>
    <col min="7" max="7" width="25" style="3" customWidth="1"/>
    <col min="8" max="8" width="22" customWidth="1"/>
    <col min="9" max="9" width="26.33203125" style="1" customWidth="1"/>
    <col min="10" max="11" width="9.109375" customWidth="1"/>
  </cols>
  <sheetData>
    <row r="1" spans="1:10" ht="36.6" x14ac:dyDescent="0.3">
      <c r="A1" s="80" t="s">
        <v>25</v>
      </c>
      <c r="B1" s="80"/>
      <c r="C1" s="80"/>
      <c r="D1" s="80"/>
      <c r="E1" s="80"/>
      <c r="F1" s="80"/>
      <c r="G1" s="80"/>
      <c r="H1" s="80"/>
      <c r="I1" s="73"/>
      <c r="J1" s="4"/>
    </row>
    <row r="2" spans="1:10" ht="61.8" customHeight="1" x14ac:dyDescent="0.3">
      <c r="A2" s="79" t="s">
        <v>32</v>
      </c>
      <c r="B2" s="79"/>
      <c r="C2" s="79"/>
      <c r="D2" s="79"/>
      <c r="E2" s="79"/>
      <c r="F2" s="79"/>
      <c r="G2" s="79"/>
      <c r="H2" s="79"/>
      <c r="I2" s="73"/>
      <c r="J2" s="4"/>
    </row>
    <row r="3" spans="1:10" ht="33.6" customHeight="1" x14ac:dyDescent="0.3">
      <c r="A3" s="91" t="s">
        <v>24</v>
      </c>
      <c r="B3" s="91"/>
      <c r="C3" s="91"/>
      <c r="D3" s="91"/>
      <c r="E3" s="91"/>
      <c r="F3" s="91"/>
      <c r="G3" s="91"/>
      <c r="H3" s="91"/>
      <c r="I3" s="73"/>
      <c r="J3" s="4"/>
    </row>
    <row r="4" spans="1:10" x14ac:dyDescent="0.3">
      <c r="A4" s="21"/>
      <c r="B4" s="21"/>
      <c r="D4" s="57"/>
      <c r="E4" s="57"/>
      <c r="F4" s="58"/>
      <c r="G4" s="58"/>
      <c r="H4" s="58"/>
      <c r="I4" s="59"/>
      <c r="J4" s="4"/>
    </row>
    <row r="5" spans="1:10" ht="84.75" customHeight="1" x14ac:dyDescent="0.3">
      <c r="A5" s="90" t="s">
        <v>0</v>
      </c>
      <c r="B5" s="90"/>
      <c r="C5" s="90"/>
      <c r="D5" s="90"/>
      <c r="E5" s="90"/>
      <c r="F5" s="90"/>
      <c r="G5" s="90"/>
      <c r="H5" s="90"/>
      <c r="I5" s="73"/>
      <c r="J5" s="4"/>
    </row>
    <row r="7" spans="1:10" s="40" customFormat="1" ht="90" customHeight="1" x14ac:dyDescent="0.3">
      <c r="A7" s="87" t="s">
        <v>1</v>
      </c>
      <c r="B7" s="88"/>
      <c r="C7" s="89"/>
      <c r="D7" s="46" t="s">
        <v>12</v>
      </c>
      <c r="E7" s="46" t="s">
        <v>13</v>
      </c>
      <c r="F7" s="46" t="s">
        <v>14</v>
      </c>
      <c r="G7" s="45" t="s">
        <v>5</v>
      </c>
      <c r="H7" s="22" t="s">
        <v>6</v>
      </c>
    </row>
    <row r="8" spans="1:10" s="40" customFormat="1" ht="27.6" customHeight="1" x14ac:dyDescent="0.3">
      <c r="A8" s="60"/>
      <c r="B8" s="49"/>
      <c r="C8" s="47"/>
      <c r="D8" s="61"/>
      <c r="E8" s="61"/>
      <c r="F8" s="61"/>
      <c r="H8" s="61"/>
      <c r="I8" s="4"/>
    </row>
    <row r="9" spans="1:10" s="40" customFormat="1" ht="27.6" customHeight="1" x14ac:dyDescent="0.3">
      <c r="A9" s="81" t="s">
        <v>26</v>
      </c>
      <c r="B9" s="82" t="s">
        <v>27</v>
      </c>
      <c r="C9" s="62" t="s">
        <v>31</v>
      </c>
      <c r="D9" s="63">
        <f>E9/5</f>
        <v>19560</v>
      </c>
      <c r="E9" s="63">
        <v>97800</v>
      </c>
      <c r="F9" s="39">
        <v>4.55</v>
      </c>
      <c r="G9" s="70"/>
      <c r="H9" s="72" t="str">
        <f>+IF(G9&lt;=0,"Precio no válido",IF(G9&gt;F9,"Precio no válido",ROUND(D9*G9,2)))</f>
        <v>Precio no válido</v>
      </c>
      <c r="I9" s="4"/>
    </row>
    <row r="10" spans="1:10" s="40" customFormat="1" ht="27.6" customHeight="1" x14ac:dyDescent="0.3">
      <c r="A10" s="81"/>
      <c r="B10" s="83"/>
      <c r="C10" s="62" t="s">
        <v>28</v>
      </c>
      <c r="D10" s="63" t="s">
        <v>23</v>
      </c>
      <c r="E10" s="64">
        <v>925000</v>
      </c>
      <c r="F10" s="39">
        <v>0.54</v>
      </c>
      <c r="G10" s="70"/>
      <c r="H10" s="72" t="str">
        <f>+IF(G10&lt;=0,"Precio no válido",IF(G10&gt;F10,"Precio no válido",ROUND(E10*G10,2)))</f>
        <v>Precio no válido</v>
      </c>
      <c r="I10" s="4"/>
    </row>
    <row r="11" spans="1:10" s="40" customFormat="1" ht="27.6" customHeight="1" x14ac:dyDescent="0.3">
      <c r="A11" s="16"/>
      <c r="B11" s="69"/>
      <c r="C11" s="62" t="s">
        <v>29</v>
      </c>
      <c r="D11" s="84">
        <v>5000</v>
      </c>
      <c r="E11" s="85"/>
      <c r="F11" s="39">
        <v>10.91</v>
      </c>
      <c r="G11" s="70"/>
      <c r="H11" s="72" t="str">
        <f>+IF(G11&lt;=0,"Precio no válido",IF(G11&gt;F11,"Precio no válido",ROUND(D11*G11,2)))</f>
        <v>Precio no válido</v>
      </c>
      <c r="I11" s="4"/>
    </row>
    <row r="12" spans="1:10" s="40" customFormat="1" ht="21.6" customHeight="1" x14ac:dyDescent="0.3">
      <c r="A12" s="16"/>
      <c r="B12" s="69"/>
      <c r="C12" s="65"/>
      <c r="D12" s="66"/>
      <c r="E12" s="66"/>
      <c r="F12" s="67"/>
      <c r="G12" s="67"/>
      <c r="H12" s="67"/>
      <c r="I12" s="4"/>
    </row>
    <row r="13" spans="1:10" s="40" customFormat="1" ht="27.6" customHeight="1" x14ac:dyDescent="0.3">
      <c r="A13" s="16"/>
      <c r="B13" s="86" t="s">
        <v>30</v>
      </c>
      <c r="C13" s="71" t="s">
        <v>33</v>
      </c>
      <c r="D13" s="63">
        <v>1200</v>
      </c>
      <c r="E13" s="68" t="s">
        <v>23</v>
      </c>
      <c r="F13" s="39">
        <v>2.73</v>
      </c>
      <c r="G13" s="70"/>
      <c r="H13" s="72" t="str">
        <f>+IF(G13&lt;=0,"Precio no válido",IF(G13&gt;F13,"Precio no válido",ROUND(D13*G13,2)))</f>
        <v>Precio no válido</v>
      </c>
      <c r="I13" s="4"/>
    </row>
    <row r="14" spans="1:10" s="40" customFormat="1" ht="61.8" customHeight="1" x14ac:dyDescent="0.3">
      <c r="A14" s="16"/>
      <c r="B14" s="86"/>
      <c r="C14" s="78" t="s">
        <v>35</v>
      </c>
      <c r="D14" s="63">
        <v>200</v>
      </c>
      <c r="E14" s="68" t="s">
        <v>23</v>
      </c>
      <c r="F14" s="39">
        <v>15.45</v>
      </c>
      <c r="G14" s="70"/>
      <c r="H14" s="72" t="str">
        <f>+IF(G14&lt;=0,"Precio no válido",IF(G14&gt;F14,"Precio no válido",ROUND(D14*G14,2)))</f>
        <v>Precio no válido</v>
      </c>
      <c r="I14" s="4"/>
    </row>
    <row r="15" spans="1:10" s="40" customFormat="1" ht="36.6" customHeight="1" x14ac:dyDescent="0.3">
      <c r="A15" s="16"/>
      <c r="B15" s="69"/>
      <c r="C15" s="74" t="s">
        <v>34</v>
      </c>
      <c r="D15" s="75"/>
      <c r="E15" s="76"/>
      <c r="F15" s="77"/>
      <c r="G15" s="77"/>
      <c r="H15" s="77"/>
      <c r="I15" s="4"/>
    </row>
    <row r="16" spans="1:10" s="41" customFormat="1" ht="124.8" x14ac:dyDescent="0.3">
      <c r="A16" s="49"/>
      <c r="B16" s="47"/>
      <c r="C16" s="74" t="s">
        <v>36</v>
      </c>
      <c r="D16" s="47"/>
      <c r="E16" s="55"/>
      <c r="F16" s="56"/>
      <c r="G16" s="77"/>
      <c r="H16" s="77"/>
      <c r="I16" s="48"/>
      <c r="J16" s="40"/>
    </row>
    <row r="17" spans="1:11" s="41" customFormat="1" ht="43.2" customHeight="1" x14ac:dyDescent="0.3">
      <c r="A17" s="49"/>
      <c r="B17" s="47"/>
      <c r="C17" s="74"/>
      <c r="D17" s="47"/>
      <c r="E17" s="55"/>
      <c r="F17" s="56"/>
      <c r="G17" s="77"/>
      <c r="H17" s="77"/>
      <c r="I17" s="48"/>
      <c r="J17" s="40"/>
    </row>
    <row r="18" spans="1:11" s="40" customFormat="1" ht="77.25" customHeight="1" x14ac:dyDescent="0.3">
      <c r="B18" s="42" t="s">
        <v>2</v>
      </c>
      <c r="C18" s="43">
        <v>649414</v>
      </c>
      <c r="E18" s="48"/>
      <c r="F18" s="48"/>
      <c r="G18" s="48"/>
      <c r="H18" s="50"/>
      <c r="K18" s="41"/>
    </row>
    <row r="19" spans="1:11" s="40" customFormat="1" ht="81.75" customHeight="1" x14ac:dyDescent="0.3">
      <c r="B19" s="51" t="s">
        <v>7</v>
      </c>
      <c r="C19" s="43" t="str">
        <f>+IF(COUNTIF(H9:H14,"Precio no válido"),"Precio no válido",IF(SUM(H9:H14)&lt;=0,"Precio no válido",SUM(H9:H14)))</f>
        <v>Precio no válido</v>
      </c>
      <c r="D19" s="29" t="str">
        <f>+IF(E19=5,"Todas las casillas contienen un valor.","Oferta incompleta. Existen casillas sin valor introducido.")</f>
        <v>Oferta incompleta. Existen casillas sin valor introducido.</v>
      </c>
      <c r="E19" s="52">
        <f>COUNT(H9:H14)</f>
        <v>0</v>
      </c>
      <c r="F19" s="52"/>
      <c r="H19" s="50"/>
    </row>
    <row r="20" spans="1:11" s="40" customFormat="1" ht="105.75" customHeight="1" x14ac:dyDescent="0.3">
      <c r="B20" s="53" t="s">
        <v>8</v>
      </c>
      <c r="C20" s="44" t="e">
        <f>C19*2</f>
        <v>#VALUE!</v>
      </c>
      <c r="D20" s="54" t="s">
        <v>3</v>
      </c>
      <c r="H20" s="50"/>
    </row>
  </sheetData>
  <sheetProtection password="ED91" sheet="1" objects="1" scenarios="1"/>
  <mergeCells count="9">
    <mergeCell ref="B13:B14"/>
    <mergeCell ref="A7:C7"/>
    <mergeCell ref="A5:H5"/>
    <mergeCell ref="A3:H3"/>
    <mergeCell ref="A2:H2"/>
    <mergeCell ref="A1:H1"/>
    <mergeCell ref="A9:A10"/>
    <mergeCell ref="B9:B10"/>
    <mergeCell ref="D11:E11"/>
  </mergeCells>
  <dataValidations disablePrompts="1" count="1">
    <dataValidation type="custom" allowBlank="1" showInputMessage="1" showErrorMessage="1" errorTitle="NUMERO DE DECIMALES INCORRECTO" error="Se deben incluir como máximo dos decimales" sqref="G9:G15 H8 H12">
      <formula1>G8*100=INT(G8*100)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80" t="s">
        <v>10</v>
      </c>
      <c r="B1" s="80"/>
      <c r="C1" s="80"/>
      <c r="D1" s="80"/>
      <c r="E1" s="80"/>
      <c r="F1" s="80"/>
      <c r="G1" s="80"/>
    </row>
    <row r="2" spans="1:12" ht="36" customHeight="1" x14ac:dyDescent="0.3">
      <c r="A2" s="93" t="s">
        <v>15</v>
      </c>
      <c r="B2" s="93"/>
      <c r="C2" s="93"/>
      <c r="D2" s="93"/>
      <c r="E2" s="93"/>
      <c r="F2" s="93"/>
      <c r="G2" s="12"/>
    </row>
    <row r="3" spans="1:12" ht="33.6" x14ac:dyDescent="0.3">
      <c r="A3" s="94" t="s">
        <v>16</v>
      </c>
      <c r="B3" s="94"/>
      <c r="C3" s="94"/>
      <c r="D3" s="94"/>
      <c r="E3" s="94"/>
      <c r="F3" s="94"/>
      <c r="G3" s="94"/>
    </row>
    <row r="4" spans="1:12" x14ac:dyDescent="0.3">
      <c r="C4" s="5"/>
      <c r="D4" s="5"/>
      <c r="E4" s="6"/>
      <c r="F4" s="6"/>
      <c r="G4" s="7"/>
    </row>
    <row r="5" spans="1:12" ht="96.75" customHeight="1" x14ac:dyDescent="0.3">
      <c r="A5" s="90" t="s">
        <v>0</v>
      </c>
      <c r="B5" s="90"/>
      <c r="C5" s="90"/>
      <c r="D5" s="90"/>
      <c r="E5" s="90"/>
      <c r="F5" s="90"/>
      <c r="G5" s="90"/>
    </row>
    <row r="7" spans="1:12" ht="75" customHeight="1" x14ac:dyDescent="0.3">
      <c r="A7" s="95" t="s">
        <v>1</v>
      </c>
      <c r="B7" s="96"/>
      <c r="C7" s="97"/>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98"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98"/>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92">
        <v>10</v>
      </c>
      <c r="E11" s="9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80" t="s">
        <v>10</v>
      </c>
      <c r="B1" s="80"/>
      <c r="C1" s="80"/>
      <c r="D1" s="80"/>
      <c r="E1" s="80"/>
      <c r="F1" s="80"/>
      <c r="G1" s="80"/>
    </row>
    <row r="2" spans="1:12" ht="36" customHeight="1" x14ac:dyDescent="0.3">
      <c r="A2" s="93" t="s">
        <v>15</v>
      </c>
      <c r="B2" s="93"/>
      <c r="C2" s="93"/>
      <c r="D2" s="93"/>
      <c r="E2" s="93"/>
      <c r="F2" s="93"/>
      <c r="G2" s="12"/>
    </row>
    <row r="3" spans="1:12" ht="33.6" x14ac:dyDescent="0.3">
      <c r="A3" s="94" t="s">
        <v>16</v>
      </c>
      <c r="B3" s="94"/>
      <c r="C3" s="94"/>
      <c r="D3" s="94"/>
      <c r="E3" s="94"/>
      <c r="F3" s="94"/>
      <c r="G3" s="94"/>
    </row>
    <row r="4" spans="1:12" x14ac:dyDescent="0.3">
      <c r="C4" s="5"/>
      <c r="D4" s="5"/>
      <c r="E4" s="6"/>
      <c r="F4" s="6"/>
      <c r="G4" s="7"/>
    </row>
    <row r="5" spans="1:12" ht="96.75" customHeight="1" x14ac:dyDescent="0.3">
      <c r="A5" s="90" t="s">
        <v>0</v>
      </c>
      <c r="B5" s="90"/>
      <c r="C5" s="90"/>
      <c r="D5" s="90"/>
      <c r="E5" s="90"/>
      <c r="F5" s="90"/>
      <c r="G5" s="90"/>
    </row>
    <row r="7" spans="1:12" ht="75" customHeight="1" x14ac:dyDescent="0.3">
      <c r="A7" s="95" t="s">
        <v>1</v>
      </c>
      <c r="B7" s="96"/>
      <c r="C7" s="97"/>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98"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98"/>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92">
        <v>10</v>
      </c>
      <c r="E11" s="9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8</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2022-03-04T15:52:48Z</dcterms:modified>
</cp:coreProperties>
</file>